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5255" windowHeight="79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Q3" i="1"/>
  <c r="Q4"/>
  <c r="Q2"/>
  <c r="P3"/>
  <c r="P4"/>
  <c r="P2"/>
  <c r="O3"/>
  <c r="O4"/>
  <c r="O2"/>
  <c r="O5" s="1"/>
  <c r="P5"/>
  <c r="Q5"/>
  <c r="N5"/>
  <c r="N3"/>
  <c r="N4"/>
  <c r="N2"/>
  <c r="C5"/>
  <c r="D5"/>
  <c r="E5"/>
  <c r="F5"/>
  <c r="G5"/>
  <c r="H5"/>
  <c r="I5"/>
  <c r="J5"/>
  <c r="K5"/>
  <c r="L5"/>
  <c r="M5"/>
  <c r="B5"/>
</calcChain>
</file>

<file path=xl/sharedStrings.xml><?xml version="1.0" encoding="utf-8"?>
<sst xmlns="http://schemas.openxmlformats.org/spreadsheetml/2006/main" count="20" uniqueCount="20">
  <si>
    <t>Яблоки</t>
  </si>
  <si>
    <t>Бананы</t>
  </si>
  <si>
    <t>Груши</t>
  </si>
  <si>
    <t>1кв</t>
  </si>
  <si>
    <t>2кв</t>
  </si>
  <si>
    <t>3кв</t>
  </si>
  <si>
    <t>4кв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</si>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</sst>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2" borderId="0" xfId="0" applyFill="1"/>
    <xf numFmtId="2" fontId="0" fillId="2" borderId="0" xfId="0" applyNumberFormat="1" applyFill="1"/>
    <xf numFmtId="0" fontId="0" fillId="3" borderId="0" xfId="0" applyFill="1"/>
    <xf numFmtId="2" fontId="0" fillId="3" borderId="0" xfId="0" applyNumberFormat="1" applyFill="1"/>
    <xf numFmtId="0" fontId="0" fillId="4" borderId="0" xfId="0" applyFill="1"/>
    <xf numFmtId="2" fontId="0" fillId="4" borderId="0" xfId="0" applyNumberFormat="1" applyFill="1"/>
    <xf numFmtId="2" fontId="0" fillId="5" borderId="0" xfId="0" applyNumberFormat="1" applyFill="1"/>
    <xf numFmtId="0" fontId="0" fillId="5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"/>
  <sheetViews>
    <sheetView tabSelected="1" zoomScale="85" zoomScaleNormal="85" workbookViewId="0">
      <selection activeCell="H11" sqref="H11"/>
    </sheetView>
  </sheetViews>
  <sheetFormatPr defaultRowHeight="15"/>
  <cols>
    <col min="1" max="1" width="7.85546875" bestFit="1" customWidth="1"/>
    <col min="2" max="2" width="8.5703125" bestFit="1" customWidth="1"/>
    <col min="3" max="3" width="9" bestFit="1" customWidth="1"/>
    <col min="4" max="4" width="8.5703125" bestFit="1" customWidth="1"/>
    <col min="5" max="5" width="8" bestFit="1" customWidth="1"/>
    <col min="6" max="6" width="8.5703125" bestFit="1" customWidth="1"/>
    <col min="7" max="7" width="7.5703125" bestFit="1" customWidth="1"/>
    <col min="8" max="8" width="9.5703125" bestFit="1" customWidth="1"/>
    <col min="9" max="9" width="8.5703125" bestFit="1" customWidth="1"/>
    <col min="10" max="10" width="9.7109375" bestFit="1" customWidth="1"/>
    <col min="11" max="11" width="8.7109375" bestFit="1" customWidth="1"/>
    <col min="12" max="12" width="7.85546875" bestFit="1" customWidth="1"/>
    <col min="13" max="13" width="9" bestFit="1" customWidth="1"/>
    <col min="14" max="17" width="9.28515625" bestFit="1" customWidth="1"/>
  </cols>
  <sheetData>
    <row r="1" spans="1:17">
      <c r="B1" s="3" t="s">
        <v>7</v>
      </c>
      <c r="C1" s="3" t="s">
        <v>8</v>
      </c>
      <c r="D1" s="3" t="s">
        <v>9</v>
      </c>
      <c r="E1" s="5" t="s">
        <v>10</v>
      </c>
      <c r="F1" s="5" t="s">
        <v>11</v>
      </c>
      <c r="G1" s="5" t="s">
        <v>12</v>
      </c>
      <c r="H1" s="7" t="s">
        <v>13</v>
      </c>
      <c r="I1" s="7" t="s">
        <v>14</v>
      </c>
      <c r="J1" s="7" t="s">
        <v>15</v>
      </c>
      <c r="K1" s="10" t="s">
        <v>16</v>
      </c>
      <c r="L1" s="10" t="s">
        <v>17</v>
      </c>
      <c r="M1" s="10" t="s">
        <v>18</v>
      </c>
      <c r="N1" s="1" t="s">
        <v>3</v>
      </c>
      <c r="O1" s="1" t="s">
        <v>4</v>
      </c>
      <c r="P1" s="1" t="s">
        <v>5</v>
      </c>
      <c r="Q1" s="1" t="s">
        <v>6</v>
      </c>
    </row>
    <row r="2" spans="1:17">
      <c r="A2" t="s">
        <v>0</v>
      </c>
      <c r="B2" s="4">
        <v>8241</v>
      </c>
      <c r="C2" s="4">
        <v>2256</v>
      </c>
      <c r="D2" s="4">
        <v>36663</v>
      </c>
      <c r="E2" s="6">
        <v>551</v>
      </c>
      <c r="F2" s="6">
        <v>663</v>
      </c>
      <c r="G2" s="6">
        <v>663</v>
      </c>
      <c r="H2" s="8">
        <v>884</v>
      </c>
      <c r="I2" s="8">
        <v>6633</v>
      </c>
      <c r="J2" s="8">
        <v>6963</v>
      </c>
      <c r="K2" s="9">
        <v>9963</v>
      </c>
      <c r="L2" s="9">
        <v>33</v>
      </c>
      <c r="M2" s="9">
        <v>2211</v>
      </c>
      <c r="N2" s="2">
        <f>SUM(B2:D2)/SUM($B$5:$D$5)</f>
        <v>0.44485949571270905</v>
      </c>
      <c r="O2" s="2">
        <f>SUM(E2:G2)/SUM($E$5:$G$5)</f>
        <v>9.5961145194274025E-2</v>
      </c>
      <c r="P2" s="2">
        <f>SUM(H2:J2)/SUM($H$5:$J$5)</f>
        <v>4.1282494283743025E-2</v>
      </c>
      <c r="Q2" s="2">
        <f>SUM(K2:M2)/SUM($K$5:$M$5)</f>
        <v>0.11717782577393808</v>
      </c>
    </row>
    <row r="3" spans="1:17">
      <c r="A3" t="s">
        <v>1</v>
      </c>
      <c r="B3" s="4">
        <v>5454</v>
      </c>
      <c r="C3" s="4">
        <v>5456</v>
      </c>
      <c r="D3" s="4">
        <v>45</v>
      </c>
      <c r="E3" s="6">
        <v>52</v>
      </c>
      <c r="F3" s="6">
        <v>5515</v>
      </c>
      <c r="G3" s="6">
        <v>655</v>
      </c>
      <c r="H3" s="8">
        <v>54515</v>
      </c>
      <c r="I3" s="8">
        <v>4151</v>
      </c>
      <c r="J3" s="8">
        <v>58252</v>
      </c>
      <c r="K3" s="9">
        <v>8582</v>
      </c>
      <c r="L3" s="9">
        <v>685</v>
      </c>
      <c r="M3" s="9">
        <v>25458</v>
      </c>
      <c r="N3" s="2">
        <f t="shared" ref="N3:O4" si="0">SUM(B3:D3)/SUM($B$5:$D$5)</f>
        <v>0.10333833281451925</v>
      </c>
      <c r="O3" s="2">
        <f t="shared" ref="O3:P4" si="1">SUM(E3:G3)/SUM($E$5:$G$5)</f>
        <v>0.31809815950920245</v>
      </c>
      <c r="P3" s="2">
        <f t="shared" ref="P3:Q4" si="2">SUM(H3:J3)/SUM($H$5:$J$5)</f>
        <v>0.33333333333333331</v>
      </c>
      <c r="Q3" s="2">
        <f t="shared" ref="Q3:Q4" si="3">SUM(K3:M3)/SUM($K$5:$M$5)</f>
        <v>0.33333333333333331</v>
      </c>
    </row>
    <row r="4" spans="1:17">
      <c r="A4" t="s">
        <v>2</v>
      </c>
      <c r="B4" s="4">
        <v>2667</v>
      </c>
      <c r="C4" s="4">
        <v>8656</v>
      </c>
      <c r="D4" s="4">
        <v>36573</v>
      </c>
      <c r="E4" s="6">
        <v>447</v>
      </c>
      <c r="F4" s="6">
        <v>10367</v>
      </c>
      <c r="G4" s="6">
        <v>647</v>
      </c>
      <c r="H4" s="8">
        <v>108146</v>
      </c>
      <c r="I4" s="8">
        <v>1669</v>
      </c>
      <c r="J4" s="8">
        <v>109541</v>
      </c>
      <c r="K4" s="9">
        <v>7201</v>
      </c>
      <c r="L4" s="9">
        <v>1337</v>
      </c>
      <c r="M4" s="9">
        <v>48705</v>
      </c>
      <c r="N4" s="2">
        <f t="shared" si="0"/>
        <v>0.45180217147277169</v>
      </c>
      <c r="O4" s="2">
        <f t="shared" si="1"/>
        <v>0.58594069529652348</v>
      </c>
      <c r="P4" s="2">
        <f t="shared" si="2"/>
        <v>0.62538417238292365</v>
      </c>
      <c r="Q4" s="2">
        <f t="shared" si="3"/>
        <v>0.54948884089272854</v>
      </c>
    </row>
    <row r="5" spans="1:17">
      <c r="A5" t="s">
        <v>19</v>
      </c>
      <c r="B5" s="4">
        <f>SUM(B2:B4)</f>
        <v>16362</v>
      </c>
      <c r="C5" s="4">
        <f t="shared" ref="C5:M5" si="4">SUM(C2:C4)</f>
        <v>16368</v>
      </c>
      <c r="D5" s="4">
        <f t="shared" si="4"/>
        <v>73281</v>
      </c>
      <c r="E5" s="6">
        <f t="shared" si="4"/>
        <v>1050</v>
      </c>
      <c r="F5" s="6">
        <f t="shared" si="4"/>
        <v>16545</v>
      </c>
      <c r="G5" s="6">
        <f t="shared" si="4"/>
        <v>1965</v>
      </c>
      <c r="H5" s="8">
        <f t="shared" si="4"/>
        <v>163545</v>
      </c>
      <c r="I5" s="8">
        <f t="shared" si="4"/>
        <v>12453</v>
      </c>
      <c r="J5" s="8">
        <f t="shared" si="4"/>
        <v>174756</v>
      </c>
      <c r="K5" s="9">
        <f t="shared" si="4"/>
        <v>25746</v>
      </c>
      <c r="L5" s="9">
        <f t="shared" si="4"/>
        <v>2055</v>
      </c>
      <c r="M5" s="9">
        <f t="shared" si="4"/>
        <v>76374</v>
      </c>
      <c r="N5" s="2">
        <f>SUM(N2:N4)</f>
        <v>1</v>
      </c>
      <c r="O5" s="2">
        <f t="shared" ref="O5:Q5" si="5">SUM(O2:O4)</f>
        <v>1</v>
      </c>
      <c r="P5" s="2">
        <f t="shared" si="5"/>
        <v>1</v>
      </c>
      <c r="Q5" s="2">
        <f t="shared" si="5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Sivenkov</dc:creator>
  <cp:lastModifiedBy>Sivenkov</cp:lastModifiedBy>
  <dcterms:created xsi:type="dcterms:W3CDTF">2012-06-15T11:10:41Z</dcterms:created>
  <dcterms:modified xsi:type="dcterms:W3CDTF">2012-06-15T11:50:13Z</dcterms:modified>
</cp:coreProperties>
</file>